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328"/>
  <workbookPr/>
  <mc:AlternateContent xmlns:mc="http://schemas.openxmlformats.org/markup-compatibility/2006">
    <mc:Choice Requires="x15">
      <x15ac:absPath xmlns:x15ac="http://schemas.microsoft.com/office/spreadsheetml/2010/11/ac" url="https://portal.daktronics.lan/docs/engineering/ControlSystemConfiguration/Transportation/"/>
    </mc:Choice>
  </mc:AlternateContent>
  <xr:revisionPtr revIDLastSave="0" documentId="13_ncr:1_{5BA7A7B4-B835-471C-9574-B147DF42A587}" xr6:coauthVersionLast="45" xr6:coauthVersionMax="45" xr10:uidLastSave="{00000000-0000-0000-0000-000000000000}"/>
  <bookViews>
    <workbookView xWindow="2985" yWindow="675" windowWidth="18795" windowHeight="15570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F23" i="1" l="1"/>
  <c r="E23" i="1"/>
  <c r="D23" i="1"/>
  <c r="D9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Pat Lilla</author>
    <author>Will Tucker</author>
  </authors>
  <commentList>
    <comment ref="G4" authorId="0" shapeId="0" xr:uid="{00000000-0006-0000-0000-000001000000}">
      <text>
        <r>
          <rPr>
            <b/>
            <sz val="9"/>
            <color indexed="81"/>
            <rFont val="Tahoma"/>
            <family val="2"/>
          </rPr>
          <t>Pat Lilla:</t>
        </r>
        <r>
          <rPr>
            <sz val="9"/>
            <color indexed="81"/>
            <rFont val="Tahoma"/>
            <family val="2"/>
          </rPr>
          <t xml:space="preserve">
When using a VFC to control multiple signs, this is the quantity of signs for the the same sign type and size.  Example 1,2,3,4</t>
        </r>
      </text>
    </comment>
    <comment ref="D13" authorId="0" shapeId="0" xr:uid="{00000000-0006-0000-0000-000002000000}">
      <text>
        <r>
          <rPr>
            <b/>
            <sz val="9"/>
            <color indexed="81"/>
            <rFont val="Tahoma"/>
            <family val="2"/>
          </rPr>
          <t>Pat Lilla:</t>
        </r>
        <r>
          <rPr>
            <sz val="9"/>
            <color indexed="81"/>
            <rFont val="Tahoma"/>
            <family val="2"/>
          </rPr>
          <t xml:space="preserve">
This is the quantity of PLR's in one sign.</t>
        </r>
      </text>
    </comment>
    <comment ref="D24" authorId="1" shapeId="0" xr:uid="{AA661120-7857-4BDC-A71B-6AB38652D7ED}">
      <text>
        <r>
          <rPr>
            <b/>
            <sz val="9"/>
            <color indexed="81"/>
            <rFont val="Tahoma"/>
            <family val="2"/>
          </rPr>
          <t>Will Tucker:</t>
        </r>
        <r>
          <rPr>
            <sz val="9"/>
            <color indexed="81"/>
            <rFont val="Tahoma"/>
            <family val="2"/>
          </rPr>
          <t xml:space="preserve">
- By Brightness used with Alpha UPS
- By Power used with Multilink UPS</t>
        </r>
      </text>
    </comment>
  </commentList>
</comments>
</file>

<file path=xl/sharedStrings.xml><?xml version="1.0" encoding="utf-8"?>
<sst xmlns="http://schemas.openxmlformats.org/spreadsheetml/2006/main" count="106" uniqueCount="74">
  <si>
    <t>OPTION</t>
  </si>
  <si>
    <t>VALUE</t>
  </si>
  <si>
    <t>MODEL</t>
  </si>
  <si>
    <t>ACCESS</t>
  </si>
  <si>
    <t>MODULE</t>
  </si>
  <si>
    <t>MODULE TYPE</t>
  </si>
  <si>
    <t>MODULE POWER TYPE</t>
  </si>
  <si>
    <t>MODULE SIZE</t>
  </si>
  <si>
    <t>PIXEL PITCH</t>
  </si>
  <si>
    <t>PIXEL HEIGHT</t>
  </si>
  <si>
    <t>PIXEL WIDTH</t>
  </si>
  <si>
    <t>TYPE</t>
  </si>
  <si>
    <t>DISPLAY INTERFACE</t>
  </si>
  <si>
    <t>FULL MATRIX</t>
  </si>
  <si>
    <t>ADDRESS</t>
  </si>
  <si>
    <t>LOCATION</t>
  </si>
  <si>
    <t>DEFAULT</t>
  </si>
  <si>
    <t>REAR</t>
  </si>
  <si>
    <t>Reference Drawings</t>
  </si>
  <si>
    <t>Site Notes</t>
  </si>
  <si>
    <t>TRANSLATION TABLE</t>
  </si>
  <si>
    <t>CUSTOM OPTIONS</t>
  </si>
  <si>
    <t>VF</t>
  </si>
  <si>
    <t/>
  </si>
  <si>
    <t>Rev 00</t>
  </si>
  <si>
    <t>FULL COLOR</t>
  </si>
  <si>
    <t>ProLink5</t>
  </si>
  <si>
    <t>WIRING LAYOUT</t>
  </si>
  <si>
    <t>BAYS</t>
  </si>
  <si>
    <t>PERIPHERAL CONFIGURATION - GUIDED SETUP</t>
  </si>
  <si>
    <t>PERIPHERAL CONFIGURATION - ADVANCED SETUP</t>
  </si>
  <si>
    <t>SYSTEM BACKUP FILES</t>
  </si>
  <si>
    <t>SIGN/S</t>
  </si>
  <si>
    <t>DD4789262</t>
  </si>
  <si>
    <t>C29191 Dynniq UK Limited, Site Config, VF-2360-96X192-20-RGB</t>
  </si>
  <si>
    <t>SYSTEM CONFIGURATION
VF-2360-96X192-20-RGB @1</t>
  </si>
  <si>
    <t>16X16</t>
  </si>
  <si>
    <t>CONFIGURE</t>
  </si>
  <si>
    <t>ADD PS RED BOARD</t>
  </si>
  <si>
    <t>SENSOR ADDRESS - 1</t>
  </si>
  <si>
    <t>LOCATION - ON 1ST DISPLAY INTERFACE</t>
  </si>
  <si>
    <t>ADD LIGHT</t>
  </si>
  <si>
    <t>MDLS</t>
  </si>
  <si>
    <t>ON 1ST DISPLAY INTERFACE</t>
  </si>
  <si>
    <t>LUX (DEFAULT)</t>
  </si>
  <si>
    <t>ADD TEMP</t>
  </si>
  <si>
    <t>MODULE (SIGN MAX)</t>
  </si>
  <si>
    <t>ADD DC I/O SENSOR</t>
  </si>
  <si>
    <t>I/O 1</t>
  </si>
  <si>
    <t>VENT FANS - 5</t>
  </si>
  <si>
    <t>BEACONS - YES</t>
  </si>
  <si>
    <t>FLASH MODE: ALTERNATE</t>
  </si>
  <si>
    <t>FLASH TIME: 1.0 SECONDS</t>
  </si>
  <si>
    <t>ON 2ND DISPLAY INTERFACE</t>
  </si>
  <si>
    <t>BEACONS - NO</t>
  </si>
  <si>
    <t>ADD DOOR MONITORING</t>
  </si>
  <si>
    <t>ADD DOOR SWITCH</t>
  </si>
  <si>
    <t>CONTROL PIN: 1</t>
  </si>
  <si>
    <t>I/O 2</t>
  </si>
  <si>
    <t>ADD SURGE SUPPRESSOR</t>
  </si>
  <si>
    <t>SURGE SUPPRESSOR</t>
  </si>
  <si>
    <t>CONTROL PIN: 2</t>
  </si>
  <si>
    <t>MOD OUTPUTS - 5</t>
  </si>
  <si>
    <t>I/O BOARD OUTPUT - YES</t>
  </si>
  <si>
    <t>LOCATION - ON 2ND DISPLAY INTERFACE</t>
  </si>
  <si>
    <t>SENSOR ADDRESS - 2</t>
  </si>
  <si>
    <t>MOD OUTPUTS - 3</t>
  </si>
  <si>
    <t>I/O BOARD OUTPUT - NO</t>
  </si>
  <si>
    <t>PERMANENT MESSAGES PACKAGE</t>
  </si>
  <si>
    <t>DD4617826</t>
  </si>
  <si>
    <t>VIP SYSTEM SETTING CHANGE FOR
GREEN MODE (MUST BE SETUP)</t>
  </si>
  <si>
    <t>Important - Go to the VIP Web Config page.  Then go to Configuration and click on Output.  Set Green Mode to 70%.  (This setting must be setup for the customer)</t>
  </si>
  <si>
    <t>DD4794406</t>
  </si>
  <si>
    <t>ER-4623735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</si>
</sst>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2"/>
        <bgColor indexed="64"/>
      </patternFill>
    </fill>
  </fills>
  <borders count="5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22">
    <xf numFmtId="0" fontId="0" fillId="0" borderId="0" xfId="0"/>
    <xf numFmtId="0" fontId="0" fillId="0" borderId="3" xfId="0" applyBorder="1"/>
    <xf numFmtId="0" fontId="0" fillId="0" borderId="0" xfId="0" applyBorder="1"/>
    <xf numFmtId="0" fontId="0" fillId="0" borderId="5" xfId="0" applyBorder="1"/>
    <xf numFmtId="0" fontId="0" fillId="0" borderId="4" xfId="0" applyBorder="1"/>
    <xf numFmtId="0" fontId="0" fillId="0" borderId="0" xfId="0" quotePrefix="1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0" fillId="0" borderId="0" xfId="0" applyBorder="1" applyAlignment="1">
      <alignment horizontal="center"/>
    </xf>
    <xf numFmtId="0" fontId="0" fillId="0" borderId="1" xfId="0" applyBorder="1"/>
    <xf numFmtId="0" fontId="0" fillId="0" borderId="2" xfId="0" applyBorder="1"/>
    <xf numFmtId="0" fontId="0" fillId="0" borderId="0" xfId="0" quotePrefix="1" applyBorder="1" applyAlignment="1">
      <alignment horizontal="center"/>
    </xf>
    <xf numFmtId="0" fontId="0" fillId="0" borderId="0" xfId="0" quotePrefix="1" applyBorder="1" applyAlignment="1">
      <alignment horizontal="left"/>
    </xf>
    <xf numFmtId="0" fontId="0" fillId="0" borderId="14" xfId="0" quotePrefix="1" applyBorder="1" applyAlignment="1">
      <alignment horizontal="left"/>
    </xf>
    <xf numFmtId="0" fontId="0" fillId="0" borderId="22" xfId="0" applyBorder="1"/>
    <xf numFmtId="0" fontId="0" fillId="0" borderId="24" xfId="0" applyBorder="1"/>
    <xf numFmtId="0" fontId="0" fillId="0" borderId="21" xfId="0" applyBorder="1"/>
    <xf numFmtId="0" fontId="0" fillId="0" borderId="20" xfId="0" applyBorder="1"/>
    <xf numFmtId="0" fontId="0" fillId="0" borderId="27" xfId="0" quotePrefix="1" applyBorder="1" applyAlignment="1">
      <alignment horizontal="left"/>
    </xf>
    <xf numFmtId="0" fontId="0" fillId="0" borderId="10" xfId="0" quotePrefix="1" applyBorder="1" applyAlignment="1">
      <alignment horizontal="left"/>
    </xf>
    <xf numFmtId="0" fontId="0" fillId="0" borderId="23" xfId="0" quotePrefix="1" applyBorder="1" applyAlignment="1">
      <alignment horizontal="left"/>
    </xf>
    <xf numFmtId="0" fontId="0" fillId="0" borderId="26" xfId="0" quotePrefix="1" applyBorder="1" applyAlignment="1">
      <alignment horizontal="left"/>
    </xf>
    <xf numFmtId="0" fontId="0" fillId="0" borderId="22" xfId="0" quotePrefix="1" applyBorder="1" applyAlignment="1">
      <alignment horizontal="left"/>
    </xf>
    <xf numFmtId="0" fontId="3" fillId="0" borderId="0" xfId="0" applyFont="1"/>
    <xf numFmtId="0" fontId="3" fillId="0" borderId="0" xfId="0" applyFont="1" applyAlignment="1">
      <alignment horizontal="center"/>
    </xf>
    <xf numFmtId="0" fontId="0" fillId="0" borderId="28" xfId="0" applyBorder="1"/>
    <xf numFmtId="0" fontId="0" fillId="0" borderId="28" xfId="0" quotePrefix="1" applyBorder="1" applyAlignment="1">
      <alignment horizontal="left"/>
    </xf>
    <xf numFmtId="0" fontId="0" fillId="0" borderId="28" xfId="0" quotePrefix="1" applyBorder="1"/>
    <xf numFmtId="0" fontId="0" fillId="0" borderId="28" xfId="0" applyBorder="1" applyAlignment="1">
      <alignment horizontal="center" vertical="center"/>
    </xf>
    <xf numFmtId="0" fontId="0" fillId="2" borderId="22" xfId="0" quotePrefix="1" applyFill="1" applyBorder="1"/>
    <xf numFmtId="0" fontId="0" fillId="2" borderId="22" xfId="0" quotePrefix="1" applyFill="1" applyBorder="1" applyAlignment="1">
      <alignment horizontal="left"/>
    </xf>
    <xf numFmtId="0" fontId="0" fillId="2" borderId="29" xfId="0" quotePrefix="1" applyFill="1" applyBorder="1"/>
    <xf numFmtId="0" fontId="0" fillId="0" borderId="31" xfId="0" quotePrefix="1" applyBorder="1" applyAlignment="1">
      <alignment horizontal="left"/>
    </xf>
    <xf numFmtId="0" fontId="0" fillId="0" borderId="11" xfId="0" quotePrefix="1" applyBorder="1"/>
    <xf numFmtId="0" fontId="0" fillId="2" borderId="23" xfId="0" quotePrefix="1" applyFill="1" applyBorder="1" applyAlignment="1">
      <alignment horizontal="left"/>
    </xf>
    <xf numFmtId="9" fontId="0" fillId="2" borderId="23" xfId="0" quotePrefix="1" applyNumberFormat="1" applyFill="1" applyBorder="1" applyAlignment="1">
      <alignment horizontal="left"/>
    </xf>
    <xf numFmtId="0" fontId="0" fillId="2" borderId="30" xfId="0" quotePrefix="1" applyFill="1" applyBorder="1"/>
    <xf numFmtId="0" fontId="0" fillId="0" borderId="29" xfId="0" quotePrefix="1" applyBorder="1"/>
    <xf numFmtId="0" fontId="0" fillId="0" borderId="12" xfId="0" quotePrefix="1" applyBorder="1"/>
    <xf numFmtId="0" fontId="0" fillId="0" borderId="30" xfId="0" quotePrefix="1" applyBorder="1"/>
    <xf numFmtId="0" fontId="0" fillId="0" borderId="32" xfId="0" applyBorder="1" applyAlignment="1">
      <alignment horizontal="center"/>
    </xf>
    <xf numFmtId="0" fontId="0" fillId="0" borderId="33" xfId="0" applyBorder="1" applyAlignment="1">
      <alignment horizontal="center"/>
    </xf>
    <xf numFmtId="0" fontId="0" fillId="0" borderId="22" xfId="0" applyBorder="1" applyAlignment="1">
      <alignment horizontal="left"/>
    </xf>
    <xf numFmtId="0" fontId="0" fillId="0" borderId="24" xfId="0" applyBorder="1" applyAlignment="1">
      <alignment horizontal="left"/>
    </xf>
    <xf numFmtId="0" fontId="0" fillId="0" borderId="0" xfId="0" applyBorder="1" applyAlignment="1">
      <alignment horizontal="center"/>
    </xf>
    <xf numFmtId="0" fontId="0" fillId="0" borderId="22" xfId="0" quotePrefix="1" applyBorder="1"/>
    <xf numFmtId="0" fontId="3" fillId="0" borderId="7" xfId="0" applyFont="1" applyBorder="1" applyAlignment="1">
      <alignment horizontal="center"/>
    </xf>
    <xf numFmtId="0" fontId="3" fillId="0" borderId="15" xfId="0" applyFont="1" applyFill="1" applyBorder="1" applyAlignment="1">
      <alignment horizontal="center"/>
    </xf>
    <xf numFmtId="0" fontId="3" fillId="0" borderId="16" xfId="0" applyFont="1" applyFill="1" applyBorder="1" applyAlignment="1">
      <alignment horizontal="center"/>
    </xf>
    <xf numFmtId="0" fontId="0" fillId="0" borderId="17" xfId="0" quotePrefix="1" applyBorder="1" applyAlignment="1">
      <alignment horizontal="left"/>
    </xf>
    <xf numFmtId="0" fontId="0" fillId="0" borderId="9" xfId="0" quotePrefix="1" applyBorder="1" applyAlignment="1">
      <alignment horizontal="left"/>
    </xf>
    <xf numFmtId="0" fontId="0" fillId="0" borderId="23" xfId="0" quotePrefix="1" applyBorder="1" applyAlignment="1">
      <alignment horizontal="left"/>
    </xf>
    <xf numFmtId="0" fontId="0" fillId="0" borderId="24" xfId="0" applyBorder="1" applyAlignment="1">
      <alignment horizontal="left" vertical="center"/>
    </xf>
    <xf numFmtId="0" fontId="0" fillId="0" borderId="15" xfId="0" applyBorder="1" applyAlignment="1">
      <alignment horizontal="center"/>
    </xf>
    <xf numFmtId="0" fontId="0" fillId="0" borderId="19" xfId="0" applyBorder="1" applyAlignment="1">
      <alignment horizontal="center"/>
    </xf>
    <xf numFmtId="0" fontId="0" fillId="0" borderId="22" xfId="0" applyBorder="1" applyAlignment="1">
      <alignment horizontal="left"/>
    </xf>
    <xf numFmtId="0" fontId="3" fillId="0" borderId="1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0" fillId="0" borderId="1" xfId="0" quotePrefix="1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5" xfId="0" applyBorder="1" applyAlignment="1">
      <alignment horizontal="left"/>
    </xf>
    <xf numFmtId="0" fontId="0" fillId="0" borderId="23" xfId="0" applyBorder="1" applyAlignment="1">
      <alignment horizontal="left"/>
    </xf>
    <xf numFmtId="0" fontId="0" fillId="0" borderId="11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2" borderId="24" xfId="0" quotePrefix="1" applyFill="1" applyBorder="1" applyAlignment="1">
      <alignment horizontal="center" vertical="center"/>
    </xf>
    <xf numFmtId="0" fontId="0" fillId="2" borderId="25" xfId="0" quotePrefix="1" applyFill="1" applyBorder="1" applyAlignment="1">
      <alignment horizontal="center" vertical="center"/>
    </xf>
    <xf numFmtId="0" fontId="0" fillId="0" borderId="34" xfId="0" applyBorder="1" applyAlignment="1">
      <alignment horizontal="center" vertical="center"/>
    </xf>
    <xf numFmtId="0" fontId="0" fillId="0" borderId="35" xfId="0" applyBorder="1" applyAlignment="1">
      <alignment horizontal="center" vertical="center"/>
    </xf>
    <xf numFmtId="0" fontId="0" fillId="0" borderId="36" xfId="0" applyBorder="1" applyAlignment="1">
      <alignment horizontal="center" vertical="center"/>
    </xf>
    <xf numFmtId="0" fontId="0" fillId="0" borderId="4" xfId="0" applyBorder="1" applyAlignment="1">
      <alignment horizontal="center"/>
    </xf>
    <xf numFmtId="0" fontId="0" fillId="0" borderId="0" xfId="0" applyBorder="1" applyAlignment="1">
      <alignment horizontal="center"/>
    </xf>
    <xf numFmtId="0" fontId="3" fillId="0" borderId="15" xfId="0" applyFont="1" applyBorder="1" applyAlignment="1">
      <alignment horizontal="center" wrapText="1"/>
    </xf>
    <xf numFmtId="0" fontId="3" fillId="0" borderId="16" xfId="0" applyFont="1" applyBorder="1" applyAlignment="1">
      <alignment horizontal="center"/>
    </xf>
    <xf numFmtId="0" fontId="3" fillId="0" borderId="19" xfId="0" applyFont="1" applyBorder="1" applyAlignment="1">
      <alignment horizontal="center"/>
    </xf>
    <xf numFmtId="0" fontId="0" fillId="0" borderId="24" xfId="0" applyBorder="1" applyAlignment="1">
      <alignment horizontal="left"/>
    </xf>
    <xf numFmtId="0" fontId="0" fillId="0" borderId="22" xfId="0" quotePrefix="1" applyBorder="1" applyAlignment="1">
      <alignment horizontal="left"/>
    </xf>
    <xf numFmtId="0" fontId="0" fillId="0" borderId="18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11" xfId="0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3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39" xfId="0" quotePrefix="1" applyBorder="1"/>
    <xf numFmtId="0" fontId="0" fillId="0" borderId="32" xfId="0" quotePrefix="1" applyBorder="1"/>
    <xf numFmtId="0" fontId="0" fillId="0" borderId="37" xfId="0" applyBorder="1"/>
    <xf numFmtId="0" fontId="0" fillId="0" borderId="40" xfId="0" applyBorder="1"/>
    <xf numFmtId="0" fontId="0" fillId="0" borderId="40" xfId="0" quotePrefix="1" applyBorder="1"/>
    <xf numFmtId="0" fontId="0" fillId="0" borderId="41" xfId="0" quotePrefix="1" applyBorder="1"/>
    <xf numFmtId="0" fontId="0" fillId="0" borderId="42" xfId="0" applyBorder="1"/>
    <xf numFmtId="0" fontId="0" fillId="0" borderId="42" xfId="0" quotePrefix="1" applyBorder="1"/>
    <xf numFmtId="0" fontId="0" fillId="0" borderId="43" xfId="0" quotePrefix="1" applyBorder="1"/>
    <xf numFmtId="0" fontId="0" fillId="0" borderId="44" xfId="0" applyBorder="1" applyAlignment="1">
      <alignment horizontal="center" vertical="center"/>
    </xf>
    <xf numFmtId="0" fontId="0" fillId="0" borderId="32" xfId="0" applyBorder="1"/>
    <xf numFmtId="0" fontId="0" fillId="0" borderId="45" xfId="0" quotePrefix="1" applyBorder="1"/>
    <xf numFmtId="0" fontId="0" fillId="0" borderId="46" xfId="0" applyBorder="1" applyAlignment="1">
      <alignment horizontal="center" vertical="center"/>
    </xf>
    <xf numFmtId="0" fontId="0" fillId="0" borderId="23" xfId="0" quotePrefix="1" applyBorder="1"/>
    <xf numFmtId="0" fontId="0" fillId="0" borderId="47" xfId="0" quotePrefix="1" applyBorder="1"/>
    <xf numFmtId="0" fontId="0" fillId="0" borderId="38" xfId="0" applyBorder="1"/>
    <xf numFmtId="0" fontId="0" fillId="0" borderId="33" xfId="0" quotePrefix="1" applyBorder="1"/>
    <xf numFmtId="0" fontId="0" fillId="0" borderId="48" xfId="0" applyBorder="1" applyAlignment="1">
      <alignment horizontal="left"/>
    </xf>
    <xf numFmtId="0" fontId="0" fillId="0" borderId="32" xfId="0" applyBorder="1" applyAlignment="1">
      <alignment horizontal="left"/>
    </xf>
    <xf numFmtId="0" fontId="0" fillId="0" borderId="32" xfId="0" quotePrefix="1" applyBorder="1" applyAlignment="1">
      <alignment horizontal="left"/>
    </xf>
    <xf numFmtId="0" fontId="0" fillId="0" borderId="24" xfId="0" applyBorder="1" applyAlignment="1">
      <alignment horizontal="left" vertical="center" wrapText="1"/>
    </xf>
    <xf numFmtId="0" fontId="0" fillId="0" borderId="22" xfId="0" applyBorder="1" applyAlignment="1">
      <alignment horizontal="left" vertical="center" wrapText="1"/>
    </xf>
    <xf numFmtId="0" fontId="0" fillId="0" borderId="22" xfId="0" quotePrefix="1" applyBorder="1" applyAlignment="1">
      <alignment horizontal="left" vertical="center" wrapText="1"/>
    </xf>
    <xf numFmtId="0" fontId="0" fillId="0" borderId="25" xfId="0" applyBorder="1" applyAlignment="1">
      <alignment horizontal="left" vertical="center" wrapText="1"/>
    </xf>
    <xf numFmtId="0" fontId="0" fillId="0" borderId="23" xfId="0" applyBorder="1" applyAlignment="1">
      <alignment horizontal="left" vertical="center" wrapText="1"/>
    </xf>
    <xf numFmtId="0" fontId="0" fillId="0" borderId="23" xfId="0" quotePrefix="1" applyBorder="1" applyAlignment="1">
      <alignment horizontal="left" vertical="center" wrapText="1"/>
    </xf>
    <xf numFmtId="0" fontId="0" fillId="0" borderId="49" xfId="0" applyBorder="1" applyAlignment="1">
      <alignment horizontal="left"/>
    </xf>
    <xf numFmtId="0" fontId="0" fillId="0" borderId="50" xfId="0" quotePrefix="1" applyBorder="1" applyAlignment="1">
      <alignment horizontal="left"/>
    </xf>
    <xf numFmtId="0" fontId="0" fillId="0" borderId="50" xfId="0" quotePrefix="1" applyBorder="1" applyAlignment="1">
      <alignment horizontal="left" vertical="center" wrapText="1"/>
    </xf>
    <xf numFmtId="0" fontId="0" fillId="0" borderId="51" xfId="0" quotePrefix="1" applyBorder="1" applyAlignment="1">
      <alignment horizontal="left" vertical="center" wrapText="1"/>
    </xf>
    <xf numFmtId="0" fontId="0" fillId="0" borderId="34" xfId="0" applyBorder="1" applyAlignment="1">
      <alignment horizontal="center"/>
    </xf>
    <xf numFmtId="0" fontId="0" fillId="0" borderId="35" xfId="0" applyBorder="1" applyAlignment="1">
      <alignment horizontal="center"/>
    </xf>
    <xf numFmtId="0" fontId="0" fillId="0" borderId="36" xfId="0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G65"/>
  <sheetViews>
    <sheetView tabSelected="1" workbookViewId="0">
      <selection activeCell="B1" sqref="B1"/>
    </sheetView>
  </sheetViews>
  <sheetFormatPr defaultRowHeight="15" x14ac:dyDescent="0.25"/>
  <cols>
    <col min="1" max="1" width="2.140625" customWidth="1"/>
    <col min="2" max="2" width="22.7109375" customWidth="1"/>
    <col min="3" max="3" width="19.7109375" customWidth="1"/>
    <col min="4" max="4" width="25.42578125" customWidth="1"/>
    <col min="5" max="5" width="26.28515625" customWidth="1"/>
    <col min="6" max="6" width="36.7109375" customWidth="1"/>
    <col min="7" max="7" width="14.28515625" customWidth="1"/>
  </cols>
  <sheetData>
    <row r="1" spans="2:7" ht="15.75" thickBot="1" x14ac:dyDescent="0.3">
      <c r="B1" s="24" t="s">
        <v>33</v>
      </c>
      <c r="C1" s="24"/>
      <c r="D1" s="47" t="s">
        <v>34</v>
      </c>
      <c r="E1" s="47"/>
      <c r="F1" s="47"/>
      <c r="G1" s="25" t="s">
        <v>24</v>
      </c>
    </row>
    <row r="2" spans="2:7" ht="30.75" customHeight="1" x14ac:dyDescent="0.25">
      <c r="B2" s="74" t="s">
        <v>35</v>
      </c>
      <c r="C2" s="75"/>
      <c r="D2" s="75"/>
      <c r="E2" s="75"/>
      <c r="F2" s="76"/>
      <c r="G2" s="81" t="s">
        <v>32</v>
      </c>
    </row>
    <row r="3" spans="2:7" ht="15.75" thickBot="1" x14ac:dyDescent="0.3">
      <c r="B3" s="72" t="s">
        <v>0</v>
      </c>
      <c r="C3" s="73"/>
      <c r="D3" s="79" t="s">
        <v>1</v>
      </c>
      <c r="E3" s="73"/>
      <c r="F3" s="80"/>
      <c r="G3" s="82"/>
    </row>
    <row r="4" spans="2:7" x14ac:dyDescent="0.25">
      <c r="B4" s="16" t="s">
        <v>2</v>
      </c>
      <c r="C4" s="15"/>
      <c r="D4" s="56" t="s">
        <v>22</v>
      </c>
      <c r="E4" s="56"/>
      <c r="F4" s="56"/>
      <c r="G4" s="64">
        <v>1</v>
      </c>
    </row>
    <row r="5" spans="2:7" x14ac:dyDescent="0.25">
      <c r="B5" s="16" t="s">
        <v>3</v>
      </c>
      <c r="C5" s="15"/>
      <c r="D5" s="56" t="s">
        <v>17</v>
      </c>
      <c r="E5" s="56"/>
      <c r="F5" s="56"/>
      <c r="G5" s="65"/>
    </row>
    <row r="6" spans="2:7" x14ac:dyDescent="0.25">
      <c r="B6" s="53" t="s">
        <v>4</v>
      </c>
      <c r="C6" s="15" t="s">
        <v>5</v>
      </c>
      <c r="D6" s="56" t="s">
        <v>25</v>
      </c>
      <c r="E6" s="56"/>
      <c r="F6" s="56"/>
      <c r="G6" s="65"/>
    </row>
    <row r="7" spans="2:7" x14ac:dyDescent="0.25">
      <c r="B7" s="53"/>
      <c r="C7" s="15" t="s">
        <v>6</v>
      </c>
      <c r="D7" s="56" t="s">
        <v>26</v>
      </c>
      <c r="E7" s="56"/>
      <c r="F7" s="56"/>
      <c r="G7" s="65"/>
    </row>
    <row r="8" spans="2:7" x14ac:dyDescent="0.25">
      <c r="B8" s="53"/>
      <c r="C8" s="15" t="s">
        <v>7</v>
      </c>
      <c r="D8" s="56" t="s">
        <v>36</v>
      </c>
      <c r="E8" s="56"/>
      <c r="F8" s="56"/>
      <c r="G8" s="65"/>
    </row>
    <row r="9" spans="2:7" x14ac:dyDescent="0.25">
      <c r="B9" s="53"/>
      <c r="C9" s="15" t="s">
        <v>8</v>
      </c>
      <c r="D9" s="78">
        <f>IF(D8="16x16",20,IF(D8="20x20",16,IF(D8="25x25",13,"SELECT MODULE SIZE")))</f>
        <v>20</v>
      </c>
      <c r="E9" s="78"/>
      <c r="F9" s="78"/>
      <c r="G9" s="65"/>
    </row>
    <row r="10" spans="2:7" x14ac:dyDescent="0.25">
      <c r="B10" s="77" t="s">
        <v>9</v>
      </c>
      <c r="C10" s="56"/>
      <c r="D10" s="78">
        <v>96</v>
      </c>
      <c r="E10" s="78"/>
      <c r="F10" s="78"/>
      <c r="G10" s="65"/>
    </row>
    <row r="11" spans="2:7" x14ac:dyDescent="0.25">
      <c r="B11" s="77" t="s">
        <v>10</v>
      </c>
      <c r="C11" s="56"/>
      <c r="D11" s="78">
        <v>192</v>
      </c>
      <c r="E11" s="78"/>
      <c r="F11" s="78"/>
      <c r="G11" s="65"/>
    </row>
    <row r="12" spans="2:7" x14ac:dyDescent="0.25">
      <c r="B12" s="77" t="s">
        <v>11</v>
      </c>
      <c r="C12" s="56"/>
      <c r="D12" s="56" t="s">
        <v>13</v>
      </c>
      <c r="E12" s="56"/>
      <c r="F12" s="56"/>
      <c r="G12" s="65"/>
    </row>
    <row r="13" spans="2:7" x14ac:dyDescent="0.25">
      <c r="B13" s="44" t="s">
        <v>12</v>
      </c>
      <c r="C13" s="43" t="s">
        <v>37</v>
      </c>
      <c r="D13" s="78">
        <v>2</v>
      </c>
      <c r="E13" s="78"/>
      <c r="F13" s="78"/>
      <c r="G13" s="65"/>
    </row>
    <row r="14" spans="2:7" ht="15.75" thickBot="1" x14ac:dyDescent="0.3">
      <c r="B14" s="62" t="s">
        <v>27</v>
      </c>
      <c r="C14" s="63"/>
      <c r="D14" s="52" t="s">
        <v>28</v>
      </c>
      <c r="E14" s="52"/>
      <c r="F14" s="52"/>
      <c r="G14" s="66"/>
    </row>
    <row r="15" spans="2:7" ht="15.75" thickBot="1" x14ac:dyDescent="0.3"/>
    <row r="16" spans="2:7" ht="15.75" thickBot="1" x14ac:dyDescent="0.3">
      <c r="B16" s="83" t="s">
        <v>29</v>
      </c>
      <c r="C16" s="84"/>
      <c r="D16" s="84"/>
      <c r="E16" s="84"/>
      <c r="F16" s="85"/>
      <c r="G16" s="86">
        <v>1</v>
      </c>
    </row>
    <row r="17" spans="2:7" x14ac:dyDescent="0.25">
      <c r="B17" s="54" t="s">
        <v>0</v>
      </c>
      <c r="C17" s="55"/>
      <c r="D17" s="41" t="s">
        <v>1</v>
      </c>
      <c r="E17" s="41" t="s">
        <v>14</v>
      </c>
      <c r="F17" s="42" t="s">
        <v>15</v>
      </c>
      <c r="G17" s="87"/>
    </row>
    <row r="18" spans="2:7" x14ac:dyDescent="0.25">
      <c r="B18" s="18"/>
      <c r="C18" s="17"/>
      <c r="D18" s="23"/>
      <c r="E18" s="23"/>
      <c r="F18" s="38"/>
      <c r="G18" s="87"/>
    </row>
    <row r="19" spans="2:7" x14ac:dyDescent="0.25">
      <c r="B19" s="18"/>
      <c r="C19" s="20"/>
      <c r="D19" s="23"/>
      <c r="E19" s="19"/>
      <c r="F19" s="39"/>
      <c r="G19" s="87"/>
    </row>
    <row r="20" spans="2:7" ht="15.75" thickBot="1" x14ac:dyDescent="0.3">
      <c r="B20" s="6"/>
      <c r="C20" s="22"/>
      <c r="D20" s="14"/>
      <c r="E20" s="21"/>
      <c r="F20" s="40"/>
      <c r="G20" s="88"/>
    </row>
    <row r="21" spans="2:7" ht="15.75" thickBot="1" x14ac:dyDescent="0.3">
      <c r="B21" s="26"/>
      <c r="C21" s="27"/>
      <c r="D21" s="27"/>
      <c r="E21" s="27"/>
      <c r="F21" s="28"/>
      <c r="G21" s="29"/>
    </row>
    <row r="22" spans="2:7" ht="15.75" thickBot="1" x14ac:dyDescent="0.3">
      <c r="B22" s="57" t="s">
        <v>30</v>
      </c>
      <c r="C22" s="58"/>
      <c r="D22" s="58"/>
      <c r="E22" s="58"/>
      <c r="F22" s="59"/>
      <c r="G22" s="69">
        <v>1</v>
      </c>
    </row>
    <row r="23" spans="2:7" hidden="1" x14ac:dyDescent="0.25">
      <c r="B23" s="60" t="s">
        <v>23</v>
      </c>
      <c r="C23" s="61"/>
      <c r="D23" s="33" t="str">
        <f>IF(B23="DOOR SWITCH 2 (TC)",1,"N/A")</f>
        <v>N/A</v>
      </c>
      <c r="E23" s="33" t="str">
        <f>IF(B23="DOOR SWITCH 2 (TC)",1,"N/A")</f>
        <v>N/A</v>
      </c>
      <c r="F23" s="34" t="str">
        <f>IF(B23="DOOR SWITCH 2 (TC)","VIP 1","N/A")</f>
        <v>N/A</v>
      </c>
      <c r="G23" s="70"/>
    </row>
    <row r="24" spans="2:7" hidden="1" x14ac:dyDescent="0.25">
      <c r="B24" s="67" t="s">
        <v>23</v>
      </c>
      <c r="C24" s="30" t="s">
        <v>23</v>
      </c>
      <c r="D24" s="31" t="s">
        <v>23</v>
      </c>
      <c r="E24" s="31" t="s">
        <v>23</v>
      </c>
      <c r="F24" s="32" t="s">
        <v>23</v>
      </c>
      <c r="G24" s="70"/>
    </row>
    <row r="25" spans="2:7" ht="15.75" hidden="1" thickBot="1" x14ac:dyDescent="0.3">
      <c r="B25" s="68"/>
      <c r="C25" s="35" t="s">
        <v>23</v>
      </c>
      <c r="D25" s="36" t="s">
        <v>23</v>
      </c>
      <c r="E25" s="35" t="s">
        <v>23</v>
      </c>
      <c r="F25" s="37"/>
      <c r="G25" s="70"/>
    </row>
    <row r="26" spans="2:7" x14ac:dyDescent="0.25">
      <c r="B26" s="16" t="s">
        <v>41</v>
      </c>
      <c r="C26" s="15" t="s">
        <v>42</v>
      </c>
      <c r="D26" s="46" t="s">
        <v>16</v>
      </c>
      <c r="E26" s="90" t="s">
        <v>43</v>
      </c>
      <c r="F26" s="89" t="s">
        <v>44</v>
      </c>
      <c r="G26" s="70"/>
    </row>
    <row r="27" spans="2:7" ht="15.75" thickBot="1" x14ac:dyDescent="0.3">
      <c r="B27" s="91" t="s">
        <v>45</v>
      </c>
      <c r="C27" s="92" t="s">
        <v>46</v>
      </c>
      <c r="D27" s="93" t="s">
        <v>16</v>
      </c>
      <c r="E27" s="93" t="s">
        <v>43</v>
      </c>
      <c r="F27" s="94"/>
      <c r="G27" s="70"/>
    </row>
    <row r="28" spans="2:7" x14ac:dyDescent="0.25">
      <c r="B28" s="98" t="s">
        <v>47</v>
      </c>
      <c r="C28" s="99" t="s">
        <v>48</v>
      </c>
      <c r="D28" s="90" t="s">
        <v>50</v>
      </c>
      <c r="E28" s="90" t="s">
        <v>52</v>
      </c>
      <c r="F28" s="100"/>
      <c r="G28" s="70"/>
    </row>
    <row r="29" spans="2:7" ht="15.75" thickBot="1" x14ac:dyDescent="0.3">
      <c r="B29" s="101"/>
      <c r="C29" s="102" t="s">
        <v>49</v>
      </c>
      <c r="D29" s="102" t="s">
        <v>51</v>
      </c>
      <c r="E29" s="102" t="s">
        <v>43</v>
      </c>
      <c r="F29" s="103"/>
      <c r="G29" s="70"/>
    </row>
    <row r="30" spans="2:7" x14ac:dyDescent="0.25">
      <c r="B30" s="98" t="s">
        <v>47</v>
      </c>
      <c r="C30" s="99" t="s">
        <v>48</v>
      </c>
      <c r="D30" s="90" t="s">
        <v>54</v>
      </c>
      <c r="E30" s="90"/>
      <c r="F30" s="105"/>
      <c r="G30" s="70"/>
    </row>
    <row r="31" spans="2:7" ht="15.75" thickBot="1" x14ac:dyDescent="0.3">
      <c r="B31" s="101"/>
      <c r="C31" s="102" t="s">
        <v>49</v>
      </c>
      <c r="D31" s="102"/>
      <c r="E31" s="102" t="s">
        <v>53</v>
      </c>
      <c r="F31" s="40"/>
      <c r="G31" s="70"/>
    </row>
    <row r="32" spans="2:7" x14ac:dyDescent="0.25">
      <c r="B32" s="104" t="s">
        <v>55</v>
      </c>
      <c r="C32" s="95" t="s">
        <v>56</v>
      </c>
      <c r="D32" s="96" t="s">
        <v>48</v>
      </c>
      <c r="E32" s="96" t="s">
        <v>57</v>
      </c>
      <c r="F32" s="97"/>
      <c r="G32" s="70"/>
    </row>
    <row r="33" spans="2:7" x14ac:dyDescent="0.25">
      <c r="B33" s="104" t="s">
        <v>55</v>
      </c>
      <c r="C33" s="95" t="s">
        <v>56</v>
      </c>
      <c r="D33" s="96" t="s">
        <v>58</v>
      </c>
      <c r="E33" s="96" t="s">
        <v>57</v>
      </c>
      <c r="F33" s="38"/>
      <c r="G33" s="70"/>
    </row>
    <row r="34" spans="2:7" x14ac:dyDescent="0.25">
      <c r="B34" s="16" t="s">
        <v>59</v>
      </c>
      <c r="C34" s="15" t="s">
        <v>60</v>
      </c>
      <c r="D34" s="46" t="s">
        <v>48</v>
      </c>
      <c r="E34" s="96" t="s">
        <v>61</v>
      </c>
      <c r="F34" s="38"/>
      <c r="G34" s="70"/>
    </row>
    <row r="35" spans="2:7" x14ac:dyDescent="0.25">
      <c r="B35" s="16" t="s">
        <v>38</v>
      </c>
      <c r="C35" s="15" t="s">
        <v>62</v>
      </c>
      <c r="D35" s="46" t="s">
        <v>63</v>
      </c>
      <c r="E35" s="46" t="s">
        <v>39</v>
      </c>
      <c r="F35" s="38" t="s">
        <v>40</v>
      </c>
      <c r="G35" s="70"/>
    </row>
    <row r="36" spans="2:7" x14ac:dyDescent="0.25">
      <c r="B36" s="16" t="s">
        <v>38</v>
      </c>
      <c r="C36" s="15" t="s">
        <v>66</v>
      </c>
      <c r="D36" s="46" t="s">
        <v>67</v>
      </c>
      <c r="E36" s="46" t="s">
        <v>65</v>
      </c>
      <c r="F36" s="38" t="s">
        <v>40</v>
      </c>
      <c r="G36" s="70"/>
    </row>
    <row r="37" spans="2:7" x14ac:dyDescent="0.25">
      <c r="B37" s="16" t="s">
        <v>38</v>
      </c>
      <c r="C37" s="15" t="s">
        <v>62</v>
      </c>
      <c r="D37" s="46" t="s">
        <v>63</v>
      </c>
      <c r="E37" s="46" t="s">
        <v>39</v>
      </c>
      <c r="F37" s="38" t="s">
        <v>64</v>
      </c>
      <c r="G37" s="70"/>
    </row>
    <row r="38" spans="2:7" ht="15.75" thickBot="1" x14ac:dyDescent="0.3">
      <c r="B38" s="16" t="s">
        <v>38</v>
      </c>
      <c r="C38" s="15" t="s">
        <v>66</v>
      </c>
      <c r="D38" s="46" t="s">
        <v>67</v>
      </c>
      <c r="E38" s="46" t="s">
        <v>65</v>
      </c>
      <c r="F38" s="38" t="s">
        <v>64</v>
      </c>
      <c r="G38" s="71"/>
    </row>
    <row r="39" spans="2:7" ht="15.75" thickBot="1" x14ac:dyDescent="0.3">
      <c r="B39" s="2"/>
      <c r="C39" s="13"/>
      <c r="D39" s="13"/>
      <c r="E39" s="12"/>
      <c r="F39" s="5"/>
      <c r="G39" s="9"/>
    </row>
    <row r="40" spans="2:7" ht="15.75" thickBot="1" x14ac:dyDescent="0.3">
      <c r="B40" s="48" t="s">
        <v>21</v>
      </c>
      <c r="C40" s="49"/>
      <c r="D40" s="49"/>
      <c r="E40" s="49"/>
      <c r="F40" s="49"/>
      <c r="G40" s="119"/>
    </row>
    <row r="41" spans="2:7" x14ac:dyDescent="0.25">
      <c r="B41" s="106" t="s">
        <v>31</v>
      </c>
      <c r="C41" s="107"/>
      <c r="D41" s="107"/>
      <c r="E41" s="108" t="s">
        <v>72</v>
      </c>
      <c r="F41" s="115"/>
      <c r="G41" s="120"/>
    </row>
    <row r="42" spans="2:7" x14ac:dyDescent="0.25">
      <c r="B42" s="77" t="s">
        <v>20</v>
      </c>
      <c r="C42" s="56"/>
      <c r="D42" s="56"/>
      <c r="E42" s="50" t="s">
        <v>73</v>
      </c>
      <c r="F42" s="51"/>
      <c r="G42" s="120"/>
    </row>
    <row r="43" spans="2:7" x14ac:dyDescent="0.25">
      <c r="B43" s="77" t="s">
        <v>68</v>
      </c>
      <c r="C43" s="56"/>
      <c r="D43" s="56"/>
      <c r="E43" s="78" t="s">
        <v>69</v>
      </c>
      <c r="F43" s="116"/>
      <c r="G43" s="120"/>
    </row>
    <row r="44" spans="2:7" x14ac:dyDescent="0.25">
      <c r="B44" s="109" t="s">
        <v>70</v>
      </c>
      <c r="C44" s="110"/>
      <c r="D44" s="111" t="s">
        <v>71</v>
      </c>
      <c r="E44" s="111"/>
      <c r="F44" s="117"/>
      <c r="G44" s="120"/>
    </row>
    <row r="45" spans="2:7" x14ac:dyDescent="0.25">
      <c r="B45" s="109"/>
      <c r="C45" s="110"/>
      <c r="D45" s="111"/>
      <c r="E45" s="111"/>
      <c r="F45" s="117"/>
      <c r="G45" s="120"/>
    </row>
    <row r="46" spans="2:7" ht="15.75" thickBot="1" x14ac:dyDescent="0.3">
      <c r="B46" s="112"/>
      <c r="C46" s="113"/>
      <c r="D46" s="114"/>
      <c r="E46" s="114"/>
      <c r="F46" s="118"/>
      <c r="G46" s="121"/>
    </row>
    <row r="47" spans="2:7" x14ac:dyDescent="0.25">
      <c r="B47" s="2"/>
      <c r="C47" s="13"/>
      <c r="D47" s="13"/>
      <c r="E47" s="12"/>
      <c r="F47" s="5"/>
      <c r="G47" s="45"/>
    </row>
    <row r="48" spans="2:7" ht="15.75" thickBot="1" x14ac:dyDescent="0.3"/>
    <row r="49" spans="2:7" x14ac:dyDescent="0.25">
      <c r="B49" s="10" t="s">
        <v>18</v>
      </c>
      <c r="C49" s="11"/>
      <c r="D49" s="11"/>
      <c r="E49" s="11"/>
      <c r="F49" s="11"/>
      <c r="G49" s="1"/>
    </row>
    <row r="50" spans="2:7" x14ac:dyDescent="0.25">
      <c r="B50" s="4"/>
      <c r="C50" s="2"/>
      <c r="D50" s="2"/>
      <c r="E50" s="2"/>
      <c r="F50" s="2"/>
      <c r="G50" s="3"/>
    </row>
    <row r="51" spans="2:7" x14ac:dyDescent="0.25">
      <c r="B51" s="4"/>
      <c r="C51" s="2"/>
      <c r="D51" s="2"/>
      <c r="E51" s="2"/>
      <c r="F51" s="2"/>
      <c r="G51" s="3"/>
    </row>
    <row r="52" spans="2:7" x14ac:dyDescent="0.25">
      <c r="B52" s="4"/>
      <c r="C52" s="2"/>
      <c r="D52" s="2"/>
      <c r="E52" s="2"/>
      <c r="F52" s="2"/>
      <c r="G52" s="3"/>
    </row>
    <row r="53" spans="2:7" x14ac:dyDescent="0.25">
      <c r="B53" s="4"/>
      <c r="C53" s="2"/>
      <c r="D53" s="2"/>
      <c r="E53" s="2"/>
      <c r="F53" s="2"/>
      <c r="G53" s="3"/>
    </row>
    <row r="54" spans="2:7" x14ac:dyDescent="0.25">
      <c r="B54" s="4"/>
      <c r="C54" s="2"/>
      <c r="D54" s="2"/>
      <c r="E54" s="2"/>
      <c r="F54" s="2"/>
      <c r="G54" s="3"/>
    </row>
    <row r="55" spans="2:7" x14ac:dyDescent="0.25">
      <c r="B55" s="4"/>
      <c r="C55" s="2"/>
      <c r="D55" s="2"/>
      <c r="E55" s="2"/>
      <c r="F55" s="2"/>
      <c r="G55" s="3"/>
    </row>
    <row r="56" spans="2:7" x14ac:dyDescent="0.25">
      <c r="B56" s="4"/>
      <c r="C56" s="2"/>
      <c r="D56" s="2"/>
      <c r="E56" s="2"/>
      <c r="F56" s="2"/>
      <c r="G56" s="3"/>
    </row>
    <row r="57" spans="2:7" x14ac:dyDescent="0.25">
      <c r="B57" s="4"/>
      <c r="C57" s="2"/>
      <c r="D57" s="2"/>
      <c r="E57" s="2"/>
      <c r="F57" s="2"/>
      <c r="G57" s="3"/>
    </row>
    <row r="58" spans="2:7" x14ac:dyDescent="0.25">
      <c r="B58" s="4"/>
      <c r="C58" s="2"/>
      <c r="D58" s="2"/>
      <c r="E58" s="2"/>
      <c r="F58" s="2"/>
      <c r="G58" s="3"/>
    </row>
    <row r="59" spans="2:7" x14ac:dyDescent="0.25">
      <c r="B59" s="4"/>
      <c r="C59" s="2"/>
      <c r="D59" s="2"/>
      <c r="E59" s="2"/>
      <c r="F59" s="2"/>
      <c r="G59" s="3"/>
    </row>
    <row r="60" spans="2:7" x14ac:dyDescent="0.25">
      <c r="B60" s="4"/>
      <c r="C60" s="2"/>
      <c r="D60" s="2"/>
      <c r="E60" s="2"/>
      <c r="F60" s="2"/>
      <c r="G60" s="3"/>
    </row>
    <row r="61" spans="2:7" x14ac:dyDescent="0.25">
      <c r="B61" s="4"/>
      <c r="C61" s="2"/>
      <c r="D61" s="2"/>
      <c r="E61" s="2"/>
      <c r="F61" s="2"/>
      <c r="G61" s="3"/>
    </row>
    <row r="62" spans="2:7" x14ac:dyDescent="0.25">
      <c r="B62" s="4"/>
      <c r="C62" s="2"/>
      <c r="D62" s="2"/>
      <c r="E62" s="2"/>
      <c r="F62" s="2"/>
      <c r="G62" s="3"/>
    </row>
    <row r="63" spans="2:7" ht="15.75" thickBot="1" x14ac:dyDescent="0.3">
      <c r="B63" s="6"/>
      <c r="C63" s="7"/>
      <c r="D63" s="7"/>
      <c r="E63" s="7"/>
      <c r="F63" s="7"/>
      <c r="G63" s="8"/>
    </row>
    <row r="65" spans="2:2" x14ac:dyDescent="0.25">
      <c r="B65" t="s">
        <v>19</v>
      </c>
    </row>
  </sheetData>
  <dataConsolidate/>
  <mergeCells count="41">
    <mergeCell ref="B28:B29"/>
    <mergeCell ref="B30:B31"/>
    <mergeCell ref="B44:C46"/>
    <mergeCell ref="D44:F46"/>
    <mergeCell ref="G40:G46"/>
    <mergeCell ref="B24:B25"/>
    <mergeCell ref="G22:G38"/>
    <mergeCell ref="B3:C3"/>
    <mergeCell ref="B2:F2"/>
    <mergeCell ref="B10:C10"/>
    <mergeCell ref="B11:C11"/>
    <mergeCell ref="B12:C12"/>
    <mergeCell ref="D11:F11"/>
    <mergeCell ref="D12:F12"/>
    <mergeCell ref="D13:F13"/>
    <mergeCell ref="D3:F3"/>
    <mergeCell ref="G2:G3"/>
    <mergeCell ref="B16:F16"/>
    <mergeCell ref="D9:F9"/>
    <mergeCell ref="D10:F10"/>
    <mergeCell ref="B23:C23"/>
    <mergeCell ref="B14:C14"/>
    <mergeCell ref="D14:F14"/>
    <mergeCell ref="G4:G14"/>
    <mergeCell ref="G16:G20"/>
    <mergeCell ref="D1:F1"/>
    <mergeCell ref="B40:F40"/>
    <mergeCell ref="E42:F42"/>
    <mergeCell ref="E43:F43"/>
    <mergeCell ref="B42:D42"/>
    <mergeCell ref="B43:D43"/>
    <mergeCell ref="B6:B9"/>
    <mergeCell ref="B17:C17"/>
    <mergeCell ref="B41:D41"/>
    <mergeCell ref="E41:F41"/>
    <mergeCell ref="D4:F4"/>
    <mergeCell ref="D5:F5"/>
    <mergeCell ref="D6:F6"/>
    <mergeCell ref="D7:F7"/>
    <mergeCell ref="D8:F8"/>
    <mergeCell ref="B22:F22"/>
  </mergeCells>
  <dataValidations count="20">
    <dataValidation type="list" allowBlank="1" showInputMessage="1" showErrorMessage="1" sqref="D4:F4" xr:uid="{00000000-0002-0000-0000-000000000000}">
      <formula1>"VF"</formula1>
    </dataValidation>
    <dataValidation type="list" allowBlank="1" showInputMessage="1" showErrorMessage="1" sqref="D5:F5" xr:uid="{00000000-0002-0000-0000-000001000000}">
      <formula1>"FRONT,REAR"</formula1>
    </dataValidation>
    <dataValidation type="list" errorStyle="warning" allowBlank="1" showInputMessage="1" showErrorMessage="1" sqref="D6:F6" xr:uid="{00000000-0002-0000-0000-000002000000}">
      <formula1>"FULL COLOR"</formula1>
    </dataValidation>
    <dataValidation type="list" errorStyle="warning" allowBlank="1" showInputMessage="1" showErrorMessage="1" sqref="D8:F8" xr:uid="{00000000-0002-0000-0000-000003000000}">
      <formula1>"?,16X16,20X20,25x25"</formula1>
    </dataValidation>
    <dataValidation errorStyle="warning" allowBlank="1" sqref="D9:F9" xr:uid="{00000000-0002-0000-0000-000004000000}"/>
    <dataValidation type="list" allowBlank="1" showInputMessage="1" showErrorMessage="1" sqref="D12:F12" xr:uid="{00000000-0002-0000-0000-000005000000}">
      <formula1>"FULL MATRIX"</formula1>
    </dataValidation>
    <dataValidation type="list" allowBlank="1" showInputMessage="1" showErrorMessage="1" sqref="D7:F7" xr:uid="{00000000-0002-0000-0000-000006000000}">
      <formula1>"ProLink5"</formula1>
    </dataValidation>
    <dataValidation type="list" allowBlank="1" showInputMessage="1" showErrorMessage="1" sqref="O22" xr:uid="{00000000-0002-0000-0000-000007000000}">
      <formula1>"DOOR SWITCH 2 (TC), "</formula1>
    </dataValidation>
    <dataValidation type="list" allowBlank="1" showInputMessage="1" showErrorMessage="1" sqref="B23:C23" xr:uid="{8FF108D5-CC6B-4995-A002-8CE548EED84B}">
      <formula1>"DOOR SWITCH 2 (TC),'"</formula1>
    </dataValidation>
    <dataValidation type="list" errorStyle="warning" allowBlank="1" showInputMessage="1" showErrorMessage="1" sqref="D19" xr:uid="{00000000-0002-0000-0000-000014000000}">
      <formula1>"YES 1,YES 2"</formula1>
    </dataValidation>
    <dataValidation type="list" errorStyle="warning" allowBlank="1" showInputMessage="1" showErrorMessage="1" sqref="D20:D21" xr:uid="{00000000-0002-0000-0000-000016000000}">
      <formula1>"PS REDUNDANCY BOARD, ELTEK POWER ON GROUND"</formula1>
    </dataValidation>
    <dataValidation type="list" errorStyle="warning" allowBlank="1" showInputMessage="1" showErrorMessage="1" sqref="D14:F14" xr:uid="{D79EB9E3-9B58-4EB7-9260-9397AF14750A}">
      <formula1>"ROWS,BAYS"</formula1>
    </dataValidation>
    <dataValidation type="list" allowBlank="1" showInputMessage="1" showErrorMessage="1" sqref="F24" xr:uid="{97FE9ED0-EC9B-4ACE-BC45-BABA423D1620}">
      <formula1>"', Auxiliary, Default IP, Specify IP"</formula1>
    </dataValidation>
    <dataValidation type="list" allowBlank="1" showInputMessage="1" showErrorMessage="1" sqref="E25" xr:uid="{92C5BEE6-6588-478E-9DCC-C8479B222368}">
      <formula1>"', Serial,Ethernet"</formula1>
    </dataValidation>
    <dataValidation type="list" allowBlank="1" showInputMessage="1" showErrorMessage="1" sqref="E24" xr:uid="{ED142708-5FF0-4A5C-B5D5-77301EDE06E6}">
      <formula1>"',1 Hour,2 Hour,3 Hour, 4 Hour,5 Hour"</formula1>
    </dataValidation>
    <dataValidation type="list" allowBlank="1" showInputMessage="1" sqref="C25" xr:uid="{1566A2E7-5752-43DD-B902-6BC5F4077FCE}">
      <formula1>"',Control equipment,Entire display"</formula1>
    </dataValidation>
    <dataValidation type="list" errorStyle="warning" allowBlank="1" showInputMessage="1" showErrorMessage="1" sqref="C24" xr:uid="{E37D9CAF-DE08-4E5C-A766-8ED042FD17C0}">
      <formula1>"',ALPHA FXM SERIES,TRIPPLITE,Generic UPS"</formula1>
    </dataValidation>
    <dataValidation type="list" allowBlank="1" showInputMessage="1" sqref="D24" xr:uid="{F7FABC32-6ABB-49A2-8AA2-D0DCE748A128}">
      <formula1>"', 'By Brightness %, By Power"</formula1>
    </dataValidation>
    <dataValidation type="list" allowBlank="1" showInputMessage="1" sqref="D25" xr:uid="{FD998ED0-A3BE-49E5-AFCF-D87FBCB3E11A}">
      <formula1>"',Percent - 50%, Watts - 1800, Watts - 1100, Watts - 650"</formula1>
    </dataValidation>
    <dataValidation type="list" allowBlank="1" showInputMessage="1" showErrorMessage="1" sqref="B24:B25" xr:uid="{ACCCD1D2-F4D4-41DE-85F0-32E4792745F1}">
      <formula1>"',UPS"</formula1>
    </dataValidation>
  </dataValidations>
  <pageMargins left="0" right="0" top="0" bottom="0" header="0.3" footer="0.3"/>
  <pageSetup scale="59" orientation="landscape" r:id="rId1"/>
  <legacy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Notes1 xmlns="60f23eb2-5cd4-4b04-9c2e-17a4528dea34" xsi:nil="true"/>
    <Model_x0020_Number xmlns="60f23eb2-5cd4-4b04-9c2e-17a4528dea34">VF-2360-96X192-20-RGB @1</Model_x0020_Number>
    <OrderProject_x0020_ID xmlns="60f23eb2-5cd4-4b04-9c2e-17a4528dea34">C29191</OrderProject_x0020_ID>
    <Rev xmlns="63c2c479-d606-4150-9495-4e4a0a1fffcf">00</Rev>
    <PartNum xmlns="63c2c479-d606-4150-9495-4e4a0a1fffcf" xsi:nil="true"/>
    <DocNumber xmlns="63c2c479-d606-4150-9495-4e4a0a1fffcf">DD4789262</DocNumber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Control System Config" ma:contentTypeID="0x010100C06CAE730C9F3F4587DD88B923BE5F2800D6BE7BD46BC26C4CAB114AA96035C45F" ma:contentTypeVersion="9" ma:contentTypeDescription="" ma:contentTypeScope="" ma:versionID="881ce4181ef72448b7177ad46f021af5">
  <xsd:schema xmlns:xsd="http://www.w3.org/2001/XMLSchema" xmlns:xs="http://www.w3.org/2001/XMLSchema" xmlns:p="http://schemas.microsoft.com/office/2006/metadata/properties" xmlns:ns2="63c2c479-d606-4150-9495-4e4a0a1fffcf" xmlns:ns3="60f23eb2-5cd4-4b04-9c2e-17a4528dea34" targetNamespace="http://schemas.microsoft.com/office/2006/metadata/properties" ma:root="true" ma:fieldsID="1cc461d9055d2f1dcbc6e9bacc56cedf" ns2:_="" ns3:_="">
    <xsd:import namespace="63c2c479-d606-4150-9495-4e4a0a1fffcf"/>
    <xsd:import namespace="60f23eb2-5cd4-4b04-9c2e-17a4528dea34"/>
    <xsd:element name="properties">
      <xsd:complexType>
        <xsd:sequence>
          <xsd:element name="documentManagement">
            <xsd:complexType>
              <xsd:all>
                <xsd:element ref="ns2:DocNumber" minOccurs="0"/>
                <xsd:element ref="ns2:Rev" minOccurs="0"/>
                <xsd:element ref="ns2:PartNum" minOccurs="0"/>
                <xsd:element ref="ns3:OrderProject_x0020_ID" minOccurs="0"/>
                <xsd:element ref="ns3:Model_x0020_Number" minOccurs="0"/>
                <xsd:element ref="ns3:Notes1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3c2c479-d606-4150-9495-4e4a0a1fffcf" elementFormDefault="qualified">
    <xsd:import namespace="http://schemas.microsoft.com/office/2006/documentManagement/types"/>
    <xsd:import namespace="http://schemas.microsoft.com/office/infopath/2007/PartnerControls"/>
    <xsd:element name="DocNumber" ma:index="2" nillable="true" ma:displayName="DocNumber" ma:internalName="DocNumber" ma:readOnly="false">
      <xsd:simpleType>
        <xsd:restriction base="dms:Text"/>
      </xsd:simpleType>
    </xsd:element>
    <xsd:element name="Rev" ma:index="3" nillable="true" ma:displayName="Rev" ma:default="00" ma:description="Used for Windchill Revision data, Engingeering Docs Revision history, Manuals Revision history" ma:internalName="Rev" ma:readOnly="false">
      <xsd:simpleType>
        <xsd:restriction base="dms:Text">
          <xsd:maxLength value="10"/>
        </xsd:restriction>
      </xsd:simpleType>
    </xsd:element>
    <xsd:element name="PartNum" ma:index="4" nillable="true" ma:displayName="PartNum" ma:internalName="PartNum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0f23eb2-5cd4-4b04-9c2e-17a4528dea34" elementFormDefault="qualified">
    <xsd:import namespace="http://schemas.microsoft.com/office/2006/documentManagement/types"/>
    <xsd:import namespace="http://schemas.microsoft.com/office/infopath/2007/PartnerControls"/>
    <xsd:element name="OrderProject_x0020_ID" ma:index="5" nillable="true" ma:displayName="OrderProject ID" ma:internalName="OrderProject_x0020_ID">
      <xsd:simpleType>
        <xsd:restriction base="dms:Text">
          <xsd:maxLength value="255"/>
        </xsd:restriction>
      </xsd:simpleType>
    </xsd:element>
    <xsd:element name="Model_x0020_Number" ma:index="6" nillable="true" ma:displayName="Model Number" ma:internalName="Model_x0020_Number">
      <xsd:simpleType>
        <xsd:restriction base="dms:Text">
          <xsd:maxLength value="255"/>
        </xsd:restriction>
      </xsd:simpleType>
    </xsd:element>
    <xsd:element name="Notes1" ma:index="7" nillable="true" ma:displayName="Notes" ma:internalName="Notes1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12" ma:displayName="Content Type"/>
        <xsd:element ref="dc:title" minOccurs="0" maxOccurs="1" ma:index="1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BA9904B5-E9C0-4D15-BBD9-0D36BD60B764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D1AB75F8-A169-4BBD-8F8A-F95B1FECDB16}">
  <ds:schemaRefs>
    <ds:schemaRef ds:uri="60f23eb2-5cd4-4b04-9c2e-17a4528dea34"/>
    <ds:schemaRef ds:uri="http://purl.org/dc/dcmitype/"/>
    <ds:schemaRef ds:uri="http://purl.org/dc/elements/1.1/"/>
    <ds:schemaRef ds:uri="http://purl.org/dc/terms/"/>
    <ds:schemaRef ds:uri="http://schemas.microsoft.com/office/2006/documentManagement/types"/>
    <ds:schemaRef ds:uri="http://schemas.microsoft.com/office/infopath/2007/PartnerControls"/>
    <ds:schemaRef ds:uri="http://www.w3.org/XML/1998/namespace"/>
    <ds:schemaRef ds:uri="http://schemas.openxmlformats.org/package/2006/metadata/core-properties"/>
    <ds:schemaRef ds:uri="63c2c479-d606-4150-9495-4e4a0a1fffcf"/>
    <ds:schemaRef ds:uri="http://schemas.microsoft.com/office/2006/metadata/properties"/>
  </ds:schemaRefs>
</ds:datastoreItem>
</file>

<file path=customXml/itemProps3.xml><?xml version="1.0" encoding="utf-8"?>
<ds:datastoreItem xmlns:ds="http://schemas.openxmlformats.org/officeDocument/2006/customXml" ds:itemID="{4D0253DF-F5E9-49F6-AAE7-82691E8C447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3c2c479-d606-4150-9495-4e4a0a1fffcf"/>
    <ds:schemaRef ds:uri="60f23eb2-5cd4-4b04-9c2e-17a4528dea3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C29191 Dynniq UK Limited, Site Config, VF-2360-96X192-20-RGB</dc:title>
  <dc:creator>Dan Muzzey</dc:creator>
  <cp:lastModifiedBy>Will Tucker</cp:lastModifiedBy>
  <cp:lastPrinted>2018-05-15T21:01:50Z</cp:lastPrinted>
  <dcterms:created xsi:type="dcterms:W3CDTF">2017-03-27T20:46:42Z</dcterms:created>
  <dcterms:modified xsi:type="dcterms:W3CDTF">2021-01-05T21:58:53Z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0x010100C06CAE730C9F3F4587DD88B923BE5F2800D6BE7BD46BC26C4CAB114AA96035C45F</vt:lpwstr>
  </property>
</Properties>
</file>